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5. источники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22" i="1" l="1"/>
  <c r="D31" i="1" s="1"/>
  <c r="D30" i="1" s="1"/>
  <c r="D29" i="1" s="1"/>
  <c r="D28" i="1" s="1"/>
  <c r="C22" i="1"/>
  <c r="C21" i="1"/>
  <c r="E19" i="1"/>
  <c r="D19" i="1"/>
  <c r="C19" i="1"/>
  <c r="C18" i="1" s="1"/>
  <c r="E16" i="1"/>
  <c r="D16" i="1"/>
  <c r="C16" i="1"/>
  <c r="C31" i="1" s="1"/>
  <c r="C30" i="1" s="1"/>
  <c r="C29" i="1" s="1"/>
  <c r="C28" i="1" s="1"/>
  <c r="D15" i="1"/>
  <c r="D27" i="1" s="1"/>
  <c r="D26" i="1" s="1"/>
  <c r="D25" i="1" s="1"/>
  <c r="D24" i="1" s="1"/>
  <c r="D23" i="1" s="1"/>
  <c r="C15" i="1"/>
  <c r="C27" i="1" s="1"/>
  <c r="C26" i="1" s="1"/>
  <c r="C25" i="1" s="1"/>
  <c r="C24" i="1" s="1"/>
  <c r="C23" i="1" l="1"/>
  <c r="C14" i="1"/>
  <c r="C13" i="1" s="1"/>
  <c r="D21" i="1"/>
  <c r="D18" i="1" s="1"/>
  <c r="E22" i="1"/>
  <c r="D14" i="1"/>
  <c r="D13" i="1" s="1"/>
  <c r="E15" i="1"/>
  <c r="C32" i="1" l="1"/>
  <c r="E14" i="1"/>
  <c r="E13" i="1" s="1"/>
  <c r="E27" i="1"/>
  <c r="E26" i="1" s="1"/>
  <c r="E25" i="1" s="1"/>
  <c r="E24" i="1" s="1"/>
  <c r="E23" i="1" s="1"/>
  <c r="D32" i="1"/>
  <c r="E21" i="1"/>
  <c r="E18" i="1" s="1"/>
  <c r="E31" i="1"/>
  <c r="E30" i="1" s="1"/>
  <c r="E29" i="1" s="1"/>
  <c r="E28" i="1" s="1"/>
  <c r="E32" i="1" l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<sst xmlns="http://schemas.openxmlformats.org/spreadsheetml/2006/main" count="52" uniqueCount="51">
  <si>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</si>
  <si>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</si>
  <si>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>от 27.12.2016 № 176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</si>
  <si>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</si>
  <si>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</si>
  <si>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</si>
  <si>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</si>
  <si>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</si>
  <si>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</si>
  <si>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</si>
  <si>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</si>
  <si>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</si>
  <si>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</si>
  <si>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</si>
  <si>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</si>
  <si>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</si>
  <si>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</si>
  <si>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</si>
  <si>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</si>
  <si>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</si>
  <si>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</si>
  <si>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</si>
  <si>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</si>
  <si>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</si>
  <si>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</si>
  <si>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</si>
  <si>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</si>
  <si>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</si>
  <si>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</si>
  <si>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</si>
  <si>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</si>
  <si>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</si>
  <si>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</si>
  <si>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</si>
  <si>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</si>
  <si>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</si>
  <si>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</si>
  <si>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</si>
  <si>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</si>
  <si>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</si>
  <si>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</si>
  <si>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</si>
  <si>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</si>
  <si>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</si>
  <si>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</si>
  <si>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</si>
  <si>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</si>
  <si>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</si>
  <si>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</si>
  <si>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</si>
  <si>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 xml:space="preserve">     "О бюджете муниципального образования ЗАТО г. Североморск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</si>
</sst>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0" fontId="9" fillId="0" borderId="0"/>
    <xf numFmtId="0" fontId="9" fillId="5" borderId="0"/>
  </cellStyleXfs>
  <cellXfs count="36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 applyAlignment="1">
      <alignment wrapText="1"/>
    </xf>
    <xf numFmtId="165" fontId="2" fillId="0" borderId="0" xfId="0" applyNumberFormat="1" applyFont="1" applyAlignment="1">
      <alignment horizontal="right"/>
    </xf>
    <xf numFmtId="165" fontId="2" fillId="0" borderId="1" xfId="1" applyNumberFormat="1" applyFont="1" applyBorder="1" applyAlignment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wrapText="1"/>
    </xf>
  </cellXfs>
  <cellStyles count="13">
    <cellStyle name="xl29" xfId="2"/>
    <cellStyle name="xl30" xfId="3"/>
    <cellStyle name="xl31" xfId="4"/>
    <cellStyle name="xl33 2" xfId="5"/>
    <cellStyle name="xl35" xfId="6"/>
    <cellStyle name="xl36" xfId="7"/>
    <cellStyle name="xl37 2" xfId="8"/>
    <cellStyle name="xl40" xfId="9"/>
    <cellStyle name="xl41" xfId="10"/>
    <cellStyle name="Обычный" xfId="0" builtinId="0"/>
    <cellStyle name="Обычный 2" xfId="11"/>
    <cellStyle name="Обычный 3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75;&#1072;&#1088;&#1082;&#1086;&#1074;&#1072;%20&#1054;.&#1053;/&#1059;&#1090;&#1086;&#1095;&#1085;&#1077;&#1085;&#1080;&#1103;%202017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15">
          <cell r="C115">
            <v>2446175944.2399998</v>
          </cell>
          <cell r="D115">
            <v>-40287164.649999999</v>
          </cell>
          <cell r="E115">
            <v>2405888779.5900002</v>
          </cell>
        </row>
      </sheetData>
      <sheetData sheetId="4"/>
      <sheetData sheetId="5"/>
      <sheetData sheetId="6"/>
      <sheetData sheetId="7">
        <row r="18">
          <cell r="B18">
            <v>106000000</v>
          </cell>
          <cell r="C18">
            <v>31000000</v>
          </cell>
        </row>
        <row r="22">
          <cell r="B22">
            <v>60000000</v>
          </cell>
        </row>
      </sheetData>
      <sheetData sheetId="8"/>
      <sheetData sheetId="9"/>
      <sheetData sheetId="10">
        <row r="839">
          <cell r="F839">
            <v>2639469007.2199998</v>
          </cell>
          <cell r="H839">
            <v>-8808589.6600000001</v>
          </cell>
          <cell r="J839">
            <v>2630660417.5599999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G23" sqref="G23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19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1</v>
      </c>
      <c r="D2" s="26"/>
      <c r="E2" s="26"/>
    </row>
    <row r="3" spans="1:5" ht="12.75" customHeight="1" x14ac:dyDescent="0.2">
      <c r="A3" s="27" t="s">
        <v>50</v>
      </c>
      <c r="B3" s="27"/>
      <c r="C3" s="27"/>
      <c r="D3" s="27"/>
      <c r="E3" s="27"/>
    </row>
    <row r="4" spans="1:5" ht="15" customHeight="1" x14ac:dyDescent="0.2">
      <c r="A4" s="4"/>
      <c r="B4" s="35" t="s">
        <v>2</v>
      </c>
      <c r="C4" s="35"/>
      <c r="D4" s="35"/>
      <c r="E4" s="35"/>
    </row>
    <row r="5" spans="1:5" x14ac:dyDescent="0.2">
      <c r="C5" s="5"/>
    </row>
    <row r="7" spans="1:5" s="9" customFormat="1" x14ac:dyDescent="0.2">
      <c r="A7" s="6"/>
      <c r="B7" s="7"/>
      <c r="C7" s="8"/>
      <c r="E7" s="20"/>
    </row>
    <row r="8" spans="1:5" s="9" customFormat="1" ht="15" customHeight="1" x14ac:dyDescent="0.2">
      <c r="A8" s="28" t="s">
        <v>3</v>
      </c>
      <c r="B8" s="28"/>
      <c r="C8" s="28"/>
      <c r="D8" s="28"/>
      <c r="E8" s="28"/>
    </row>
    <row r="9" spans="1:5" s="9" customFormat="1" ht="15" customHeight="1" x14ac:dyDescent="0.2">
      <c r="A9" s="28"/>
      <c r="B9" s="28"/>
      <c r="C9" s="28"/>
      <c r="D9" s="28"/>
      <c r="E9" s="28"/>
    </row>
    <row r="10" spans="1:5" s="9" customFormat="1" x14ac:dyDescent="0.2">
      <c r="A10" s="6"/>
      <c r="B10" s="7"/>
      <c r="E10" s="21" t="s">
        <v>4</v>
      </c>
    </row>
    <row r="11" spans="1:5" s="9" customFormat="1" ht="12.75" customHeight="1" x14ac:dyDescent="0.2">
      <c r="A11" s="29" t="s">
        <v>5</v>
      </c>
      <c r="B11" s="30" t="s">
        <v>6</v>
      </c>
      <c r="C11" s="32" t="s">
        <v>7</v>
      </c>
      <c r="D11" s="33" t="s">
        <v>8</v>
      </c>
      <c r="E11" s="34" t="s">
        <v>7</v>
      </c>
    </row>
    <row r="12" spans="1:5" s="9" customFormat="1" ht="36.75" customHeight="1" x14ac:dyDescent="0.2">
      <c r="A12" s="29"/>
      <c r="B12" s="31"/>
      <c r="C12" s="32"/>
      <c r="D12" s="33"/>
      <c r="E12" s="34" t="s">
        <v>9</v>
      </c>
    </row>
    <row r="13" spans="1:5" s="14" customFormat="1" x14ac:dyDescent="0.2">
      <c r="A13" s="10" t="s">
        <v>10</v>
      </c>
      <c r="B13" s="11" t="s">
        <v>11</v>
      </c>
      <c r="C13" s="12">
        <f>C14-C16</f>
        <v>106000000</v>
      </c>
      <c r="D13" s="13">
        <f t="shared" ref="D13:E13" si="0">D14-D16</f>
        <v>31000000</v>
      </c>
      <c r="E13" s="22">
        <f t="shared" si="0"/>
        <v>137000000</v>
      </c>
    </row>
    <row r="14" spans="1:5" ht="25.5" x14ac:dyDescent="0.2">
      <c r="A14" s="10" t="s">
        <v>12</v>
      </c>
      <c r="B14" s="11" t="s">
        <v>13</v>
      </c>
      <c r="C14" s="12">
        <f>C15</f>
        <v>106000000</v>
      </c>
      <c r="D14" s="13">
        <f t="shared" ref="D14:E14" si="1">D15</f>
        <v>31000000</v>
      </c>
      <c r="E14" s="22">
        <f t="shared" si="1"/>
        <v>137000000</v>
      </c>
    </row>
    <row r="15" spans="1:5" ht="25.5" x14ac:dyDescent="0.2">
      <c r="A15" s="10" t="s">
        <v>14</v>
      </c>
      <c r="B15" s="11" t="s">
        <v>15</v>
      </c>
      <c r="C15" s="15">
        <f>'[1]6. прогр заимс'!B18</f>
        <v>106000000</v>
      </c>
      <c r="D15" s="16">
        <f>'[1]6. прогр заимс'!C18</f>
        <v>31000000</v>
      </c>
      <c r="E15" s="23">
        <f>SUM(C15:D15)</f>
        <v>137000000</v>
      </c>
    </row>
    <row r="16" spans="1:5" ht="25.5" hidden="1" x14ac:dyDescent="0.2">
      <c r="A16" s="10" t="s">
        <v>16</v>
      </c>
      <c r="B16" s="11" t="s">
        <v>17</v>
      </c>
      <c r="C16" s="12">
        <f>C17</f>
        <v>0</v>
      </c>
      <c r="D16" s="13">
        <f t="shared" ref="D16:E16" si="2">D17</f>
        <v>0</v>
      </c>
      <c r="E16" s="22">
        <f t="shared" si="2"/>
        <v>0</v>
      </c>
    </row>
    <row r="17" spans="1:5" ht="25.5" hidden="1" x14ac:dyDescent="0.2">
      <c r="A17" s="10" t="s">
        <v>18</v>
      </c>
      <c r="B17" s="11" t="s">
        <v>19</v>
      </c>
      <c r="C17" s="15">
        <v>0</v>
      </c>
      <c r="D17" s="16"/>
      <c r="E17" s="23">
        <v>0</v>
      </c>
    </row>
    <row r="18" spans="1:5" s="14" customFormat="1" ht="25.5" x14ac:dyDescent="0.2">
      <c r="A18" s="10" t="s">
        <v>20</v>
      </c>
      <c r="B18" s="11" t="s">
        <v>21</v>
      </c>
      <c r="C18" s="12">
        <f>C19-C21</f>
        <v>-60000000</v>
      </c>
      <c r="D18" s="13">
        <f t="shared" ref="D18:E18" si="3">D19-D21</f>
        <v>0</v>
      </c>
      <c r="E18" s="22">
        <f t="shared" si="3"/>
        <v>-60000000</v>
      </c>
    </row>
    <row r="19" spans="1:5" ht="25.5" hidden="1" x14ac:dyDescent="0.2">
      <c r="A19" s="10" t="s">
        <v>22</v>
      </c>
      <c r="B19" s="11" t="s">
        <v>23</v>
      </c>
      <c r="C19" s="12">
        <f>C20</f>
        <v>0</v>
      </c>
      <c r="D19" s="13">
        <f t="shared" ref="D19:E19" si="4">D20</f>
        <v>0</v>
      </c>
      <c r="E19" s="22">
        <f t="shared" si="4"/>
        <v>0</v>
      </c>
    </row>
    <row r="20" spans="1:5" ht="38.25" hidden="1" x14ac:dyDescent="0.2">
      <c r="A20" s="10" t="s">
        <v>24</v>
      </c>
      <c r="B20" s="11" t="s">
        <v>25</v>
      </c>
      <c r="C20" s="15">
        <v>0</v>
      </c>
      <c r="D20" s="16"/>
      <c r="E20" s="23"/>
    </row>
    <row r="21" spans="1:5" ht="38.25" x14ac:dyDescent="0.2">
      <c r="A21" s="10" t="s">
        <v>26</v>
      </c>
      <c r="B21" s="11" t="s">
        <v>27</v>
      </c>
      <c r="C21" s="12">
        <f>C22</f>
        <v>60000000</v>
      </c>
      <c r="D21" s="13">
        <f t="shared" ref="D21:E21" si="5">D22</f>
        <v>0</v>
      </c>
      <c r="E21" s="22">
        <f t="shared" si="5"/>
        <v>60000000</v>
      </c>
    </row>
    <row r="22" spans="1:5" ht="38.25" x14ac:dyDescent="0.2">
      <c r="A22" s="10" t="s">
        <v>28</v>
      </c>
      <c r="B22" s="11" t="s">
        <v>29</v>
      </c>
      <c r="C22" s="15">
        <f>'[1]6. прогр заимс'!B22</f>
        <v>60000000</v>
      </c>
      <c r="D22" s="16">
        <f>'[1]6. прогр заимс'!C22</f>
        <v>0</v>
      </c>
      <c r="E22" s="23">
        <f>SUM(C22:D22)</f>
        <v>60000000</v>
      </c>
    </row>
    <row r="23" spans="1:5" s="14" customFormat="1" x14ac:dyDescent="0.2">
      <c r="A23" s="10" t="s">
        <v>30</v>
      </c>
      <c r="B23" s="11" t="s">
        <v>31</v>
      </c>
      <c r="C23" s="12">
        <f>-(C24-C28)</f>
        <v>147293062.98000002</v>
      </c>
      <c r="D23" s="13">
        <f t="shared" ref="D23:E23" si="6">-(D24-D28)</f>
        <v>478574.98999999836</v>
      </c>
      <c r="E23" s="22">
        <f t="shared" si="6"/>
        <v>147771637.96999979</v>
      </c>
    </row>
    <row r="24" spans="1:5" x14ac:dyDescent="0.2">
      <c r="A24" s="10" t="s">
        <v>32</v>
      </c>
      <c r="B24" s="11" t="s">
        <v>33</v>
      </c>
      <c r="C24" s="12">
        <f t="shared" ref="C24:E26" si="7">C25</f>
        <v>2552175944.2399998</v>
      </c>
      <c r="D24" s="13">
        <f t="shared" si="7"/>
        <v>-9287164.6499999985</v>
      </c>
      <c r="E24" s="22">
        <f t="shared" si="7"/>
        <v>2542888779.5900002</v>
      </c>
    </row>
    <row r="25" spans="1:5" x14ac:dyDescent="0.2">
      <c r="A25" s="10" t="s">
        <v>34</v>
      </c>
      <c r="B25" s="11" t="s">
        <v>35</v>
      </c>
      <c r="C25" s="12">
        <f t="shared" si="7"/>
        <v>2552175944.2399998</v>
      </c>
      <c r="D25" s="13">
        <f t="shared" si="7"/>
        <v>-9287164.6499999985</v>
      </c>
      <c r="E25" s="22">
        <f t="shared" si="7"/>
        <v>2542888779.5900002</v>
      </c>
    </row>
    <row r="26" spans="1:5" x14ac:dyDescent="0.2">
      <c r="A26" s="10" t="s">
        <v>36</v>
      </c>
      <c r="B26" s="11" t="s">
        <v>37</v>
      </c>
      <c r="C26" s="12">
        <f t="shared" si="7"/>
        <v>2552175944.2399998</v>
      </c>
      <c r="D26" s="13">
        <f t="shared" si="7"/>
        <v>-9287164.6499999985</v>
      </c>
      <c r="E26" s="22">
        <f t="shared" si="7"/>
        <v>2542888779.5900002</v>
      </c>
    </row>
    <row r="27" spans="1:5" ht="25.5" x14ac:dyDescent="0.2">
      <c r="A27" s="10" t="s">
        <v>38</v>
      </c>
      <c r="B27" s="11" t="s">
        <v>39</v>
      </c>
      <c r="C27" s="12">
        <f>C15+'[1]4.доходы'!C115</f>
        <v>2552175944.2399998</v>
      </c>
      <c r="D27" s="16">
        <f>'[1]4.доходы'!D115+D15+D20</f>
        <v>-9287164.6499999985</v>
      </c>
      <c r="E27" s="23">
        <f>'[1]4.доходы'!E115+'5. источники'!E15</f>
        <v>2542888779.5900002</v>
      </c>
    </row>
    <row r="28" spans="1:5" x14ac:dyDescent="0.2">
      <c r="A28" s="10" t="s">
        <v>40</v>
      </c>
      <c r="B28" s="11" t="s">
        <v>41</v>
      </c>
      <c r="C28" s="12">
        <f t="shared" ref="C28:E30" si="8">C29</f>
        <v>2699469007.2199998</v>
      </c>
      <c r="D28" s="13">
        <f t="shared" si="8"/>
        <v>-8808589.6600000001</v>
      </c>
      <c r="E28" s="22">
        <f t="shared" si="8"/>
        <v>2690660417.5599999</v>
      </c>
    </row>
    <row r="29" spans="1:5" x14ac:dyDescent="0.2">
      <c r="A29" s="10" t="s">
        <v>42</v>
      </c>
      <c r="B29" s="11" t="s">
        <v>43</v>
      </c>
      <c r="C29" s="12">
        <f t="shared" si="8"/>
        <v>2699469007.2199998</v>
      </c>
      <c r="D29" s="13">
        <f t="shared" si="8"/>
        <v>-8808589.6600000001</v>
      </c>
      <c r="E29" s="22">
        <f t="shared" si="8"/>
        <v>2690660417.5599999</v>
      </c>
    </row>
    <row r="30" spans="1:5" x14ac:dyDescent="0.2">
      <c r="A30" s="10" t="s">
        <v>44</v>
      </c>
      <c r="B30" s="11" t="s">
        <v>45</v>
      </c>
      <c r="C30" s="12">
        <f t="shared" si="8"/>
        <v>2699469007.2199998</v>
      </c>
      <c r="D30" s="13">
        <f t="shared" si="8"/>
        <v>-8808589.6600000001</v>
      </c>
      <c r="E30" s="22">
        <f t="shared" si="8"/>
        <v>2690660417.5599999</v>
      </c>
    </row>
    <row r="31" spans="1:5" ht="25.5" x14ac:dyDescent="0.2">
      <c r="A31" s="10" t="s">
        <v>46</v>
      </c>
      <c r="B31" s="11" t="s">
        <v>47</v>
      </c>
      <c r="C31" s="15">
        <f>C16+C21+'[1]8. разд '!F839</f>
        <v>2699469007.2199998</v>
      </c>
      <c r="D31" s="16">
        <f>'[1]8. разд '!H839+'5. источники'!D22+'5. источники'!D17</f>
        <v>-8808589.6600000001</v>
      </c>
      <c r="E31" s="23">
        <f>'[1]8. разд '!J839+'5. источники'!E22</f>
        <v>2690660417.5599999</v>
      </c>
    </row>
    <row r="32" spans="1:5" s="14" customFormat="1" x14ac:dyDescent="0.2">
      <c r="A32" s="10" t="s">
        <v>48</v>
      </c>
      <c r="B32" s="11" t="s">
        <v>49</v>
      </c>
      <c r="C32" s="17">
        <f>C13+C18+C23</f>
        <v>193293062.98000002</v>
      </c>
      <c r="D32" s="17">
        <f t="shared" ref="D32:E32" si="9">D13+D18+D23</f>
        <v>31478574.989999998</v>
      </c>
      <c r="E32" s="24">
        <f t="shared" si="9"/>
        <v>224771637.96999979</v>
      </c>
    </row>
  </sheetData>
  <mergeCells count="10">
    <mergeCell ref="C1:E1"/>
    <mergeCell ref="C2:E2"/>
    <mergeCell ref="A3:E3"/>
    <mergeCell ref="A8:E9"/>
    <mergeCell ref="A11:A12"/>
    <mergeCell ref="B11:B12"/>
    <mergeCell ref="C11:C12"/>
    <mergeCell ref="D11:D12"/>
    <mergeCell ref="E11:E12"/>
    <mergeCell ref="B4:E4"/>
  </mergeCells>
  <pageMargins left="0.70866141732283472" right="0.5118110236220472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</dc:creator>
  <cp:lastModifiedBy>Агаркова</cp:lastModifiedBy>
  <cp:lastPrinted>2017-10-23T12:46:40Z</cp:lastPrinted>
  <dcterms:created xsi:type="dcterms:W3CDTF">2017-10-23T12:44:27Z</dcterms:created>
  <dcterms:modified xsi:type="dcterms:W3CDTF">2017-10-23T14:42:11Z</dcterms:modified>
</cp:coreProperties>
</file>